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0019745\Desktop\Cartas ANTT\Pós-graduação\"/>
    </mc:Choice>
  </mc:AlternateContent>
  <xr:revisionPtr revIDLastSave="0" documentId="13_ncr:1_{CA65FEE1-876C-4D5E-BCFE-568F6C7C6C7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le 1" sheetId="1" r:id="rId1"/>
    <sheet name="Planilha1" sheetId="2" r:id="rId2"/>
  </sheets>
  <definedNames>
    <definedName name="_xlnm._FilterDatabase" localSheetId="0" hidden="1">'Table 1'!$A$1:$J$17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G6" i="1"/>
  <c r="J10" i="1"/>
  <c r="I10" i="1"/>
  <c r="H8" i="1"/>
  <c r="H4" i="1" s="1"/>
  <c r="H13" i="1" s="1"/>
  <c r="J13" i="1" s="1"/>
  <c r="I8" i="1" l="1"/>
  <c r="I4" i="1" s="1"/>
  <c r="H15" i="1"/>
  <c r="I13" i="1"/>
  <c r="J8" i="1"/>
  <c r="J4" i="1" s="1"/>
  <c r="J15" i="1" l="1"/>
  <c r="J17" i="1" s="1"/>
  <c r="I15" i="1"/>
  <c r="I17" i="1" s="1"/>
  <c r="H17" i="1"/>
  <c r="I16" i="1" l="1"/>
  <c r="J16" i="1"/>
</calcChain>
</file>

<file path=xl/sharedStrings.xml><?xml version="1.0" encoding="utf-8"?>
<sst xmlns="http://schemas.openxmlformats.org/spreadsheetml/2006/main" count="81" uniqueCount="52">
  <si>
    <r>
      <rPr>
        <b/>
        <sz val="7"/>
        <rFont val="Arial"/>
        <family val="2"/>
      </rPr>
      <t>CONCESSIONÁRIA:</t>
    </r>
  </si>
  <si>
    <t xml:space="preserve">MRS Logistica </t>
  </si>
  <si>
    <r>
      <rPr>
        <b/>
        <sz val="7"/>
        <rFont val="Arial"/>
        <family val="2"/>
      </rPr>
      <t>TÍTULO DO PROJETO:</t>
    </r>
  </si>
  <si>
    <t>CURSO DE EXTENSÃO EM  PROCESSOS LOGÍSTICOS E MULITMODALIDADE - IBMEC</t>
  </si>
  <si>
    <r>
      <rPr>
        <b/>
        <sz val="7"/>
        <color rgb="FFFFFFFF"/>
        <rFont val="Arial"/>
        <family val="2"/>
      </rPr>
      <t>ITEM</t>
    </r>
  </si>
  <si>
    <r>
      <rPr>
        <b/>
        <sz val="7"/>
        <color rgb="FFFFFFFF"/>
        <rFont val="Arial"/>
        <family val="2"/>
      </rPr>
      <t>ELEMENTOS</t>
    </r>
  </si>
  <si>
    <r>
      <rPr>
        <b/>
        <sz val="7"/>
        <color rgb="FFFFFFFF"/>
        <rFont val="Arial"/>
        <family val="2"/>
      </rPr>
      <t>CRONOGRAMA</t>
    </r>
  </si>
  <si>
    <r>
      <rPr>
        <b/>
        <sz val="7"/>
        <color rgb="FFFFFFFF"/>
        <rFont val="Arial"/>
        <family val="2"/>
      </rPr>
      <t>UNIDADE</t>
    </r>
  </si>
  <si>
    <r>
      <rPr>
        <b/>
        <sz val="7"/>
        <color rgb="FFFFFFFF"/>
        <rFont val="Arial"/>
        <family val="2"/>
      </rPr>
      <t>QUANTIDADE (A)</t>
    </r>
  </si>
  <si>
    <r>
      <rPr>
        <b/>
        <sz val="7"/>
        <color rgb="FFFFFFFF"/>
        <rFont val="Arial"/>
        <family val="2"/>
      </rPr>
      <t>CUSTO UNITÁRIO (R$) (B)</t>
    </r>
  </si>
  <si>
    <t>Realização do Curso de Extensão em Processos Logísticos e Multimodalidade</t>
  </si>
  <si>
    <t>1.1.1</t>
  </si>
  <si>
    <t>Aquisição de Vagas no IBMEC para o curso de Extensão em Processos Logísticos e Multimodalidade</t>
  </si>
  <si>
    <t>Físico</t>
  </si>
  <si>
    <t>Financeiro</t>
  </si>
  <si>
    <t>aluno</t>
  </si>
  <si>
    <t>1.1.2</t>
  </si>
  <si>
    <t>Diárias para deslocamento de alunos</t>
  </si>
  <si>
    <t>Estimativa de 240 diárias: 40 alunos (3 dias por mês - 2 meses)</t>
  </si>
  <si>
    <t>diária</t>
  </si>
  <si>
    <t>1.1.3</t>
  </si>
  <si>
    <t>Passagens</t>
  </si>
  <si>
    <t>Estimativa de deslocamento de Brasília/Fortaleza/SP/BH - 40 alunos ida e volta 1 x por mês, por 2 meses.</t>
  </si>
  <si>
    <t>Passagem</t>
  </si>
  <si>
    <t>Gestão do Projeto MRS</t>
  </si>
  <si>
    <t>2.1</t>
  </si>
  <si>
    <t>Administração Central (7,37%)</t>
  </si>
  <si>
    <t>Reserva Técnica</t>
  </si>
  <si>
    <t>3.1</t>
  </si>
  <si>
    <t>Reserva Técnica Prevista na Portaria 17 (5%)</t>
  </si>
  <si>
    <t>TOTAIS</t>
  </si>
  <si>
    <t>Sistema de Transporte Ferroviário de Carga</t>
  </si>
  <si>
    <t>Estatística Aplicada a Transportes</t>
  </si>
  <si>
    <t>Infraestrutura de Via - Mecânica dos Pavimentos</t>
  </si>
  <si>
    <t>Prova</t>
  </si>
  <si>
    <t>Metodologia do Trabalho Científico</t>
  </si>
  <si>
    <t>Meio Ambiente</t>
  </si>
  <si>
    <t>Pesquisa Operacional</t>
  </si>
  <si>
    <t>Via Permanente Ferroviária e Geometria de Via</t>
  </si>
  <si>
    <t>Drenagem</t>
  </si>
  <si>
    <t>Metalurgia Ferroviária</t>
  </si>
  <si>
    <t>Material Rodante e de Tração-Locomotivas</t>
  </si>
  <si>
    <t>Material Rodante e de Tração-Vagões</t>
  </si>
  <si>
    <t>Engenharia de Manutenção</t>
  </si>
  <si>
    <t>Logistica aplicada as Empresas Ferroviarias</t>
  </si>
  <si>
    <t>Dinâmica dos Veículos Ferroviarios e Interface Roda-Trilh</t>
  </si>
  <si>
    <t>Sinalização, Comunicação, Controle de Tráfego e Teleco</t>
  </si>
  <si>
    <t>Dinâmica e Desempenho dos Trens</t>
  </si>
  <si>
    <t>Operação Ferroviária (Planejamento, Patios e Terminais)</t>
  </si>
  <si>
    <t>Analise e Prevenção de Descarrilamento</t>
  </si>
  <si>
    <t>Regulação do Transporte Ferroviário de Carga</t>
  </si>
  <si>
    <t>TOTAL (ANO 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</si>
</sst>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0."/>
    <numFmt numFmtId="165" formatCode="&quot;R$&quot;\ #,##0.00"/>
  </numFmts>
  <fonts count="12" x14ac:knownFonts="1">
    <font>
      <sz val="10"/>
      <color rgb="FF000000"/>
      <name val="Times New Roman"/>
      <charset val="204"/>
    </font>
    <font>
      <b/>
      <sz val="7"/>
      <name val="Arial"/>
      <family val="2"/>
    </font>
    <font>
      <b/>
      <sz val="7"/>
      <color rgb="FF000000"/>
      <name val="Arial"/>
      <family val="2"/>
    </font>
    <font>
      <sz val="7"/>
      <name val="Arial"/>
      <family val="2"/>
    </font>
    <font>
      <sz val="7"/>
      <color rgb="FF000000"/>
      <name val="Arial"/>
      <family val="2"/>
    </font>
    <font>
      <b/>
      <sz val="7"/>
      <color rgb="FFFFFFFF"/>
      <name val="Arial"/>
      <family val="2"/>
    </font>
    <font>
      <sz val="7"/>
      <color rgb="FF000000"/>
      <name val="Times New Roman"/>
      <family val="1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7"/>
      <color rgb="FF000000"/>
      <name val="Times New Roman"/>
      <family val="1"/>
    </font>
    <font>
      <b/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55811"/>
      </patternFill>
    </fill>
    <fill>
      <patternFill patternType="solid">
        <fgColor rgb="FFFBE3D5"/>
      </patternFill>
    </fill>
    <fill>
      <patternFill patternType="solid">
        <fgColor rgb="FFFFFFFF"/>
        <bgColor rgb="FF000000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81">
    <xf numFmtId="0" fontId="0" fillId="0" borderId="0" xfId="0" applyAlignment="1">
      <alignment horizontal="left" vertical="top"/>
    </xf>
    <xf numFmtId="0" fontId="0" fillId="0" borderId="0" xfId="0" applyAlignment="1">
      <alignment horizontal="left" wrapText="1"/>
    </xf>
    <xf numFmtId="164" fontId="2" fillId="0" borderId="1" xfId="0" applyNumberFormat="1" applyFont="1" applyBorder="1" applyAlignment="1">
      <alignment horizontal="left" vertical="top" shrinkToFi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7" fillId="0" borderId="1" xfId="0" applyFont="1" applyBorder="1" applyAlignment="1">
      <alignment horizontal="left" wrapText="1"/>
    </xf>
    <xf numFmtId="0" fontId="4" fillId="0" borderId="0" xfId="0" applyFont="1" applyAlignment="1">
      <alignment vertical="top"/>
    </xf>
    <xf numFmtId="0" fontId="3" fillId="0" borderId="2" xfId="0" applyFont="1" applyBorder="1" applyAlignment="1">
      <alignment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horizontal="left" vertical="top"/>
    </xf>
    <xf numFmtId="165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/>
    </xf>
    <xf numFmtId="0" fontId="3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top" wrapText="1"/>
    </xf>
    <xf numFmtId="9" fontId="3" fillId="0" borderId="4" xfId="2" applyFont="1" applyBorder="1" applyAlignment="1">
      <alignment horizontal="center" vertical="center" wrapText="1"/>
    </xf>
    <xf numFmtId="9" fontId="3" fillId="0" borderId="3" xfId="2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8" fontId="4" fillId="0" borderId="1" xfId="0" applyNumberFormat="1" applyFont="1" applyBorder="1" applyAlignment="1">
      <alignment horizontal="center" vertical="center" shrinkToFit="1"/>
    </xf>
    <xf numFmtId="8" fontId="6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8" fontId="3" fillId="0" borderId="2" xfId="0" applyNumberFormat="1" applyFont="1" applyBorder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top" wrapText="1"/>
    </xf>
    <xf numFmtId="8" fontId="1" fillId="0" borderId="3" xfId="0" applyNumberFormat="1" applyFont="1" applyBorder="1" applyAlignment="1">
      <alignment horizontal="center" vertical="center" wrapText="1"/>
    </xf>
    <xf numFmtId="9" fontId="3" fillId="3" borderId="3" xfId="0" applyNumberFormat="1" applyFont="1" applyFill="1" applyBorder="1" applyAlignment="1">
      <alignment horizontal="center" vertical="center" wrapText="1"/>
    </xf>
    <xf numFmtId="8" fontId="4" fillId="0" borderId="3" xfId="0" applyNumberFormat="1" applyFont="1" applyBorder="1" applyAlignment="1">
      <alignment horizontal="center" vertical="center" shrinkToFit="1"/>
    </xf>
    <xf numFmtId="9" fontId="3" fillId="0" borderId="3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9" fontId="3" fillId="0" borderId="16" xfId="2" applyFont="1" applyBorder="1" applyAlignment="1">
      <alignment horizontal="center" vertical="center" wrapText="1"/>
    </xf>
    <xf numFmtId="165" fontId="6" fillId="0" borderId="16" xfId="0" applyNumberFormat="1" applyFont="1" applyBorder="1" applyAlignment="1">
      <alignment horizontal="center" vertical="center"/>
    </xf>
    <xf numFmtId="2" fontId="10" fillId="0" borderId="3" xfId="0" applyNumberFormat="1" applyFont="1" applyBorder="1" applyAlignment="1">
      <alignment horizontal="center" vertical="center" wrapText="1"/>
    </xf>
    <xf numFmtId="8" fontId="4" fillId="0" borderId="3" xfId="1" applyNumberFormat="1" applyFont="1" applyBorder="1" applyAlignment="1">
      <alignment horizontal="center" vertical="center" shrinkToFit="1"/>
    </xf>
    <xf numFmtId="4" fontId="3" fillId="0" borderId="3" xfId="0" applyNumberFormat="1" applyFont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center" wrapText="1"/>
    </xf>
    <xf numFmtId="8" fontId="1" fillId="0" borderId="4" xfId="0" applyNumberFormat="1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shrinkToFit="1"/>
    </xf>
    <xf numFmtId="8" fontId="4" fillId="0" borderId="4" xfId="0" applyNumberFormat="1" applyFont="1" applyBorder="1" applyAlignment="1">
      <alignment horizontal="center" vertical="center" shrinkToFit="1"/>
    </xf>
    <xf numFmtId="9" fontId="3" fillId="0" borderId="4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8" fontId="4" fillId="0" borderId="4" xfId="2" applyNumberFormat="1" applyFont="1" applyBorder="1" applyAlignment="1">
      <alignment horizontal="center" vertical="center" shrinkToFit="1"/>
    </xf>
    <xf numFmtId="9" fontId="10" fillId="0" borderId="4" xfId="2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/>
    </xf>
    <xf numFmtId="0" fontId="2" fillId="4" borderId="10" xfId="0" applyFont="1" applyFill="1" applyBorder="1" applyAlignment="1">
      <alignment vertical="center" wrapText="1"/>
    </xf>
    <xf numFmtId="0" fontId="2" fillId="4" borderId="11" xfId="0" applyFont="1" applyFill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4" borderId="4" xfId="0" applyFont="1" applyFill="1" applyBorder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workbookViewId="0">
      <selection activeCell="C20" sqref="C20"/>
    </sheetView>
  </sheetViews>
  <sheetFormatPr defaultColWidth="8.796875" defaultRowHeight="13" x14ac:dyDescent="0.3"/>
  <cols>
    <col min="1" max="1" width="8" style="13" customWidth="1"/>
    <col min="2" max="2" width="10.296875" style="8" customWidth="1"/>
    <col min="3" max="3" width="44.296875" style="8" customWidth="1"/>
    <col min="4" max="4" width="14" style="8" customWidth="1"/>
    <col min="5" max="5" width="9.296875" style="11" customWidth="1"/>
    <col min="6" max="6" width="14" style="11" customWidth="1"/>
    <col min="7" max="7" width="19.796875" style="11" customWidth="1"/>
    <col min="8" max="8" width="18.5" style="11" customWidth="1"/>
    <col min="9" max="9" width="17.5" style="8" hidden="1" customWidth="1"/>
    <col min="10" max="10" width="16.796875" style="8" hidden="1" customWidth="1"/>
    <col min="11" max="11" width="13.5" style="18" bestFit="1" customWidth="1"/>
    <col min="12" max="16384" width="8.796875" style="8"/>
  </cols>
  <sheetData>
    <row r="1" spans="1:11" customFormat="1" ht="15.5" customHeight="1" x14ac:dyDescent="0.3">
      <c r="A1" s="72" t="s">
        <v>0</v>
      </c>
      <c r="B1" s="72"/>
      <c r="C1" s="77" t="s">
        <v>1</v>
      </c>
      <c r="D1" s="77"/>
      <c r="E1" s="9"/>
      <c r="F1" s="9"/>
      <c r="G1" s="9"/>
      <c r="H1" s="9"/>
      <c r="I1" s="1"/>
      <c r="J1" s="1"/>
      <c r="K1" s="16"/>
    </row>
    <row r="2" spans="1:11" customFormat="1" ht="17" customHeight="1" x14ac:dyDescent="0.3">
      <c r="A2" s="72" t="s">
        <v>2</v>
      </c>
      <c r="B2" s="72"/>
      <c r="C2" s="77" t="s">
        <v>3</v>
      </c>
      <c r="D2" s="77"/>
      <c r="E2" s="9"/>
      <c r="F2" s="9"/>
      <c r="G2" s="9"/>
      <c r="H2" s="9"/>
      <c r="I2" s="1"/>
      <c r="J2" s="1"/>
      <c r="K2" s="16"/>
    </row>
    <row r="3" spans="1:11" s="37" customFormat="1" ht="12.5" customHeight="1" x14ac:dyDescent="0.3">
      <c r="A3" s="33" t="s">
        <v>4</v>
      </c>
      <c r="B3" s="73" t="s">
        <v>5</v>
      </c>
      <c r="C3" s="74"/>
      <c r="D3" s="33" t="s">
        <v>6</v>
      </c>
      <c r="E3" s="34" t="s">
        <v>7</v>
      </c>
      <c r="F3" s="34" t="s">
        <v>8</v>
      </c>
      <c r="G3" s="34" t="s">
        <v>9</v>
      </c>
      <c r="H3" s="51" t="s">
        <v>51</v>
      </c>
      <c r="I3" s="35"/>
      <c r="J3" s="35"/>
      <c r="K3" s="36"/>
    </row>
    <row r="4" spans="1:11" customFormat="1" ht="19" customHeight="1" x14ac:dyDescent="0.3">
      <c r="A4" s="2">
        <v>1</v>
      </c>
      <c r="B4" s="75" t="s">
        <v>10</v>
      </c>
      <c r="C4" s="76"/>
      <c r="D4" s="4"/>
      <c r="E4" s="10"/>
      <c r="F4" s="10"/>
      <c r="G4" s="38"/>
      <c r="H4" s="52">
        <f>SUM(H6,H8,H10)</f>
        <v>801360.16</v>
      </c>
      <c r="I4" s="41">
        <f>SUM(I6,I8,I10)</f>
        <v>713430.08</v>
      </c>
      <c r="J4" s="32">
        <f>SUM(J8,J10)</f>
        <v>87930.08</v>
      </c>
      <c r="K4" s="16"/>
    </row>
    <row r="5" spans="1:11" customFormat="1" ht="19" customHeight="1" x14ac:dyDescent="0.3">
      <c r="A5" s="5" t="s">
        <v>11</v>
      </c>
      <c r="B5" s="78" t="s">
        <v>12</v>
      </c>
      <c r="C5" s="79"/>
      <c r="D5" s="5" t="s">
        <v>13</v>
      </c>
      <c r="E5" s="6"/>
      <c r="F5" s="6"/>
      <c r="G5" s="39"/>
      <c r="H5" s="53">
        <v>1</v>
      </c>
      <c r="I5" s="42">
        <v>1</v>
      </c>
      <c r="J5" s="29"/>
      <c r="K5" s="17"/>
    </row>
    <row r="6" spans="1:11" customFormat="1" ht="14.15" customHeight="1" x14ac:dyDescent="0.25">
      <c r="A6" s="12"/>
      <c r="B6" s="78"/>
      <c r="C6" s="79"/>
      <c r="D6" s="5" t="s">
        <v>14</v>
      </c>
      <c r="E6" s="6" t="s">
        <v>15</v>
      </c>
      <c r="F6" s="6">
        <v>40</v>
      </c>
      <c r="G6" s="39">
        <f>H6/F6</f>
        <v>15637.5</v>
      </c>
      <c r="H6" s="54">
        <v>625500</v>
      </c>
      <c r="I6" s="43">
        <v>625500</v>
      </c>
      <c r="J6" s="30"/>
      <c r="K6" s="16"/>
    </row>
    <row r="7" spans="1:11" customFormat="1" ht="9.65" customHeight="1" x14ac:dyDescent="0.3">
      <c r="A7" s="5" t="s">
        <v>16</v>
      </c>
      <c r="B7" s="78" t="s">
        <v>17</v>
      </c>
      <c r="C7" s="79"/>
      <c r="D7" s="5" t="s">
        <v>13</v>
      </c>
      <c r="E7" s="6"/>
      <c r="F7" s="6"/>
      <c r="G7" s="40"/>
      <c r="H7" s="55"/>
      <c r="I7" s="44">
        <v>0.5</v>
      </c>
      <c r="J7" s="31">
        <v>0.5</v>
      </c>
      <c r="K7" s="16"/>
    </row>
    <row r="8" spans="1:11" customFormat="1" ht="9.65" customHeight="1" x14ac:dyDescent="0.25">
      <c r="A8" s="12"/>
      <c r="B8" s="78" t="s">
        <v>18</v>
      </c>
      <c r="C8" s="79"/>
      <c r="D8" s="5" t="s">
        <v>14</v>
      </c>
      <c r="E8" s="6" t="s">
        <v>19</v>
      </c>
      <c r="F8" s="6">
        <v>240</v>
      </c>
      <c r="G8" s="40">
        <v>380</v>
      </c>
      <c r="H8" s="56">
        <f>G8*F8</f>
        <v>91200</v>
      </c>
      <c r="I8" s="24">
        <f>H8/2</f>
        <v>45600</v>
      </c>
      <c r="J8" s="30">
        <f>H8/2</f>
        <v>45600</v>
      </c>
      <c r="K8" s="16"/>
    </row>
    <row r="9" spans="1:11" customFormat="1" ht="9.65" customHeight="1" x14ac:dyDescent="0.3">
      <c r="A9" s="5" t="s">
        <v>20</v>
      </c>
      <c r="B9" s="78" t="s">
        <v>21</v>
      </c>
      <c r="C9" s="80"/>
      <c r="D9" s="5" t="s">
        <v>13</v>
      </c>
      <c r="E9" s="6"/>
      <c r="F9" s="6"/>
      <c r="G9" s="40"/>
      <c r="H9" s="56"/>
      <c r="I9" s="24"/>
      <c r="J9" s="30"/>
      <c r="K9" s="16"/>
    </row>
    <row r="10" spans="1:11" customFormat="1" ht="18" customHeight="1" x14ac:dyDescent="0.3">
      <c r="A10" s="3"/>
      <c r="B10" s="78" t="s">
        <v>22</v>
      </c>
      <c r="C10" s="80"/>
      <c r="D10" s="5" t="s">
        <v>14</v>
      </c>
      <c r="E10" s="6" t="s">
        <v>23</v>
      </c>
      <c r="F10" s="6">
        <v>160</v>
      </c>
      <c r="G10" s="40">
        <f>H10/F10</f>
        <v>529.12599999999998</v>
      </c>
      <c r="H10" s="56">
        <v>84660.160000000003</v>
      </c>
      <c r="I10" s="45">
        <f>H10/2</f>
        <v>42330.080000000002</v>
      </c>
      <c r="J10" s="30">
        <f>H10/2</f>
        <v>42330.080000000002</v>
      </c>
      <c r="K10" s="16"/>
    </row>
    <row r="11" spans="1:11" customFormat="1" ht="16" customHeight="1" x14ac:dyDescent="0.3">
      <c r="A11" s="20">
        <v>2</v>
      </c>
      <c r="B11" s="61" t="s">
        <v>24</v>
      </c>
      <c r="C11" s="62"/>
      <c r="D11" s="19"/>
      <c r="E11" s="6"/>
      <c r="F11" s="6"/>
      <c r="G11" s="40"/>
      <c r="H11" s="56"/>
      <c r="I11" s="46"/>
      <c r="J11" s="23"/>
      <c r="K11" s="16"/>
    </row>
    <row r="12" spans="1:11" customFormat="1" ht="18" customHeight="1" x14ac:dyDescent="0.3">
      <c r="A12" s="63" t="s">
        <v>25</v>
      </c>
      <c r="B12" s="65" t="s">
        <v>26</v>
      </c>
      <c r="C12" s="66"/>
      <c r="D12" s="21" t="s">
        <v>13</v>
      </c>
      <c r="E12" s="6"/>
      <c r="F12" s="6"/>
      <c r="G12" s="40"/>
      <c r="H12" s="22">
        <v>1</v>
      </c>
      <c r="I12" s="46">
        <v>0.5</v>
      </c>
      <c r="J12" s="23">
        <v>0.5</v>
      </c>
      <c r="K12" s="16"/>
    </row>
    <row r="13" spans="1:11" x14ac:dyDescent="0.3">
      <c r="A13" s="64"/>
      <c r="B13" s="67"/>
      <c r="C13" s="68"/>
      <c r="D13" s="21" t="s">
        <v>14</v>
      </c>
      <c r="E13" s="6"/>
      <c r="F13" s="6"/>
      <c r="G13" s="40"/>
      <c r="H13" s="56">
        <f>H4/100*7.37</f>
        <v>59060.243792000001</v>
      </c>
      <c r="I13" s="47">
        <f>H13*I12</f>
        <v>29530.121896000001</v>
      </c>
      <c r="J13" s="24">
        <f>H13*I12</f>
        <v>29530.121896000001</v>
      </c>
      <c r="K13" s="16"/>
    </row>
    <row r="14" spans="1:11" ht="14.5" customHeight="1" x14ac:dyDescent="0.3">
      <c r="A14" s="20">
        <v>3</v>
      </c>
      <c r="B14" s="71" t="s">
        <v>27</v>
      </c>
      <c r="C14" s="71"/>
      <c r="D14" s="21" t="s">
        <v>13</v>
      </c>
      <c r="E14" s="6"/>
      <c r="F14" s="6"/>
      <c r="G14" s="40"/>
      <c r="H14" s="22">
        <v>1</v>
      </c>
      <c r="I14" s="46">
        <v>0.5</v>
      </c>
      <c r="J14" s="23">
        <v>0.5</v>
      </c>
      <c r="K14" s="16"/>
    </row>
    <row r="15" spans="1:11" ht="12.65" customHeight="1" x14ac:dyDescent="0.3">
      <c r="A15" s="25" t="s">
        <v>28</v>
      </c>
      <c r="B15" s="60" t="s">
        <v>29</v>
      </c>
      <c r="C15" s="60"/>
      <c r="D15" s="21" t="s">
        <v>14</v>
      </c>
      <c r="E15" s="6"/>
      <c r="F15" s="6"/>
      <c r="G15" s="40"/>
      <c r="H15" s="57">
        <f>H4/100*5</f>
        <v>40068.008000000002</v>
      </c>
      <c r="I15" s="43">
        <f>H15*I14</f>
        <v>20034.004000000001</v>
      </c>
      <c r="J15" s="26">
        <f>H15*J14</f>
        <v>20034.004000000001</v>
      </c>
      <c r="K15" s="16"/>
    </row>
    <row r="16" spans="1:11" x14ac:dyDescent="0.3">
      <c r="G16" s="69" t="s">
        <v>30</v>
      </c>
      <c r="H16" s="58">
        <v>1</v>
      </c>
      <c r="I16" s="48">
        <f>I17*100/H17</f>
        <v>84.731152106401638</v>
      </c>
      <c r="J16" s="28">
        <f>J17*100/H17</f>
        <v>15.268847893598346</v>
      </c>
      <c r="K16" s="16"/>
    </row>
    <row r="17" spans="7:11" x14ac:dyDescent="0.3">
      <c r="G17" s="70"/>
      <c r="H17" s="54">
        <f>SUM(H4,H13,H15)</f>
        <v>900488.41179200006</v>
      </c>
      <c r="I17" s="49">
        <f>SUM(I4,I13,I15)</f>
        <v>762994.20589599991</v>
      </c>
      <c r="J17" s="27">
        <f>SUM(J4,J13,J15)</f>
        <v>137494.205896</v>
      </c>
      <c r="K17" s="16"/>
    </row>
    <row r="18" spans="7:11" x14ac:dyDescent="0.3">
      <c r="H18" s="59"/>
      <c r="I18" s="50"/>
      <c r="J18" s="7"/>
      <c r="K18" s="15"/>
    </row>
  </sheetData>
  <autoFilter ref="A1:J17" xr:uid="{00000000-0001-0000-0000-000000000000}">
    <filterColumn colId="0" showButton="0"/>
    <filterColumn colId="2" showButton="0"/>
  </autoFilter>
  <mergeCells count="18">
    <mergeCell ref="B5:C5"/>
    <mergeCell ref="B6:C6"/>
    <mergeCell ref="B7:C7"/>
    <mergeCell ref="B8:C8"/>
    <mergeCell ref="B10:C10"/>
    <mergeCell ref="B9:C9"/>
    <mergeCell ref="A1:B1"/>
    <mergeCell ref="A2:B2"/>
    <mergeCell ref="B3:C3"/>
    <mergeCell ref="B4:C4"/>
    <mergeCell ref="C1:D1"/>
    <mergeCell ref="C2:D2"/>
    <mergeCell ref="B15:C15"/>
    <mergeCell ref="B11:C11"/>
    <mergeCell ref="A12:A13"/>
    <mergeCell ref="B12:C13"/>
    <mergeCell ref="G16:G17"/>
    <mergeCell ref="B14:C14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B66D0-149B-49C1-A3CC-644F7080329D}">
  <dimension ref="A1:B41"/>
  <sheetViews>
    <sheetView workbookViewId="0">
      <selection activeCell="A6" sqref="A6"/>
    </sheetView>
  </sheetViews>
  <sheetFormatPr defaultRowHeight="13" x14ac:dyDescent="0.3"/>
  <cols>
    <col min="1" max="1" width="37.796875" bestFit="1" customWidth="1"/>
  </cols>
  <sheetData>
    <row r="1" spans="1:2" x14ac:dyDescent="0.3">
      <c r="A1" s="14" t="s">
        <v>31</v>
      </c>
      <c r="B1" s="14"/>
    </row>
    <row r="2" spans="1:2" x14ac:dyDescent="0.3">
      <c r="A2" s="14" t="s">
        <v>32</v>
      </c>
      <c r="B2" s="14"/>
    </row>
    <row r="3" spans="1:2" x14ac:dyDescent="0.3">
      <c r="A3" s="14" t="s">
        <v>33</v>
      </c>
      <c r="B3" s="14"/>
    </row>
    <row r="4" spans="1:2" x14ac:dyDescent="0.3">
      <c r="A4" s="14" t="s">
        <v>34</v>
      </c>
      <c r="B4" s="14"/>
    </row>
    <row r="5" spans="1:2" x14ac:dyDescent="0.3">
      <c r="A5" s="14" t="s">
        <v>35</v>
      </c>
      <c r="B5" s="14"/>
    </row>
    <row r="6" spans="1:2" x14ac:dyDescent="0.3">
      <c r="A6" s="14" t="s">
        <v>36</v>
      </c>
      <c r="B6" s="14"/>
    </row>
    <row r="7" spans="1:2" x14ac:dyDescent="0.3">
      <c r="A7" s="14" t="s">
        <v>37</v>
      </c>
      <c r="B7" s="14"/>
    </row>
    <row r="8" spans="1:2" x14ac:dyDescent="0.3">
      <c r="A8" s="14" t="s">
        <v>38</v>
      </c>
      <c r="B8" s="14"/>
    </row>
    <row r="9" spans="1:2" x14ac:dyDescent="0.3">
      <c r="A9" s="14" t="s">
        <v>39</v>
      </c>
      <c r="B9" s="14"/>
    </row>
    <row r="10" spans="1:2" x14ac:dyDescent="0.3">
      <c r="A10" s="14" t="s">
        <v>34</v>
      </c>
      <c r="B10" s="14"/>
    </row>
    <row r="11" spans="1:2" x14ac:dyDescent="0.3">
      <c r="A11" s="14" t="s">
        <v>31</v>
      </c>
      <c r="B11" s="14"/>
    </row>
    <row r="12" spans="1:2" x14ac:dyDescent="0.3">
      <c r="A12" s="14" t="s">
        <v>37</v>
      </c>
      <c r="B12" s="14"/>
    </row>
    <row r="13" spans="1:2" x14ac:dyDescent="0.3">
      <c r="A13" s="14" t="s">
        <v>40</v>
      </c>
      <c r="B13" s="14"/>
    </row>
    <row r="14" spans="1:2" x14ac:dyDescent="0.3">
      <c r="A14" s="14" t="s">
        <v>38</v>
      </c>
      <c r="B14" s="14"/>
    </row>
    <row r="15" spans="1:2" x14ac:dyDescent="0.3">
      <c r="A15" s="14" t="s">
        <v>34</v>
      </c>
      <c r="B15" s="14"/>
    </row>
    <row r="16" spans="1:2" x14ac:dyDescent="0.3">
      <c r="A16" s="14" t="s">
        <v>37</v>
      </c>
      <c r="B16" s="14"/>
    </row>
    <row r="17" spans="1:2" x14ac:dyDescent="0.3">
      <c r="A17" s="14" t="s">
        <v>33</v>
      </c>
      <c r="B17" s="14"/>
    </row>
    <row r="18" spans="1:2" x14ac:dyDescent="0.3">
      <c r="A18" s="14" t="s">
        <v>41</v>
      </c>
      <c r="B18" s="14"/>
    </row>
    <row r="19" spans="1:2" x14ac:dyDescent="0.3">
      <c r="A19" s="14" t="s">
        <v>34</v>
      </c>
      <c r="B19" s="14"/>
    </row>
    <row r="20" spans="1:2" x14ac:dyDescent="0.3">
      <c r="A20" s="14" t="s">
        <v>35</v>
      </c>
      <c r="B20" s="14"/>
    </row>
    <row r="21" spans="1:2" x14ac:dyDescent="0.3">
      <c r="A21" s="14" t="s">
        <v>42</v>
      </c>
      <c r="B21" s="14"/>
    </row>
    <row r="22" spans="1:2" x14ac:dyDescent="0.3">
      <c r="A22" s="14" t="s">
        <v>43</v>
      </c>
      <c r="B22" s="14"/>
    </row>
    <row r="23" spans="1:2" x14ac:dyDescent="0.3">
      <c r="A23" s="14" t="s">
        <v>34</v>
      </c>
      <c r="B23" s="14"/>
    </row>
    <row r="24" spans="1:2" x14ac:dyDescent="0.3">
      <c r="A24" s="14" t="s">
        <v>37</v>
      </c>
      <c r="B24" s="14"/>
    </row>
    <row r="25" spans="1:2" x14ac:dyDescent="0.3">
      <c r="A25" s="14" t="s">
        <v>44</v>
      </c>
      <c r="B25" s="14"/>
    </row>
    <row r="26" spans="1:2" x14ac:dyDescent="0.3">
      <c r="A26" s="14" t="s">
        <v>45</v>
      </c>
      <c r="B26" s="14"/>
    </row>
    <row r="27" spans="1:2" x14ac:dyDescent="0.3">
      <c r="A27" s="14" t="s">
        <v>46</v>
      </c>
      <c r="B27" s="14"/>
    </row>
    <row r="28" spans="1:2" x14ac:dyDescent="0.3">
      <c r="A28" s="14" t="s">
        <v>34</v>
      </c>
      <c r="B28" s="14"/>
    </row>
    <row r="29" spans="1:2" x14ac:dyDescent="0.3">
      <c r="A29" s="14" t="s">
        <v>37</v>
      </c>
      <c r="B29" s="14"/>
    </row>
    <row r="30" spans="1:2" x14ac:dyDescent="0.3">
      <c r="A30" s="14" t="s">
        <v>47</v>
      </c>
      <c r="B30" s="14"/>
    </row>
    <row r="31" spans="1:2" x14ac:dyDescent="0.3">
      <c r="A31" s="14" t="s">
        <v>46</v>
      </c>
      <c r="B31" s="14"/>
    </row>
    <row r="32" spans="1:2" x14ac:dyDescent="0.3">
      <c r="A32" s="14" t="s">
        <v>34</v>
      </c>
      <c r="B32" s="14"/>
    </row>
    <row r="33" spans="1:2" x14ac:dyDescent="0.3">
      <c r="A33" s="14" t="s">
        <v>35</v>
      </c>
      <c r="B33" s="14"/>
    </row>
    <row r="34" spans="1:2" x14ac:dyDescent="0.3">
      <c r="A34" s="14" t="s">
        <v>48</v>
      </c>
      <c r="B34" s="14"/>
    </row>
    <row r="35" spans="1:2" x14ac:dyDescent="0.3">
      <c r="A35" s="14" t="s">
        <v>49</v>
      </c>
      <c r="B35" s="14"/>
    </row>
    <row r="36" spans="1:2" x14ac:dyDescent="0.3">
      <c r="A36" s="14" t="s">
        <v>34</v>
      </c>
      <c r="B36" s="14"/>
    </row>
    <row r="37" spans="1:2" x14ac:dyDescent="0.3">
      <c r="A37" s="14" t="s">
        <v>48</v>
      </c>
      <c r="B37" s="14"/>
    </row>
    <row r="38" spans="1:2" x14ac:dyDescent="0.3">
      <c r="A38" s="14" t="s">
        <v>34</v>
      </c>
      <c r="B38" s="14"/>
    </row>
    <row r="39" spans="1:2" x14ac:dyDescent="0.3">
      <c r="A39" s="14" t="s">
        <v>31</v>
      </c>
      <c r="B39" s="14"/>
    </row>
    <row r="40" spans="1:2" x14ac:dyDescent="0.3">
      <c r="A40" s="14" t="s">
        <v>47</v>
      </c>
      <c r="B40" s="14"/>
    </row>
    <row r="41" spans="1:2" x14ac:dyDescent="0.3">
      <c r="A41" s="14" t="s">
        <v>50</v>
      </c>
      <c r="B41" s="14"/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48B00628D9ED4D9C809DA14F867FB6" ma:contentTypeVersion="23" ma:contentTypeDescription="Criar um novo documento." ma:contentTypeScope="" ma:versionID="93c202118b9c278dd6b948d05cdfba20">
  <xsd:schema xmlns:xsd="http://www.w3.org/2001/XMLSchema" xmlns:xs="http://www.w3.org/2001/XMLSchema" xmlns:p="http://schemas.microsoft.com/office/2006/metadata/properties" xmlns:ns1="http://schemas.microsoft.com/sharepoint/v3" xmlns:ns2="f4c45209-9da6-4226-8983-b3c15e5fc568" xmlns:ns3="0846be6d-4ff5-45fb-822e-d544b1d35fe4" targetNamespace="http://schemas.microsoft.com/office/2006/metadata/properties" ma:root="true" ma:fieldsID="9844ec3db00baa74fe074da8b6aa0cdf" ns1:_="" ns2:_="" ns3:_="">
    <xsd:import namespace="http://schemas.microsoft.com/sharepoint/v3"/>
    <xsd:import namespace="f4c45209-9da6-4226-8983-b3c15e5fc568"/>
    <xsd:import namespace="0846be6d-4ff5-45fb-822e-d544b1d35fe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Ação de IU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c45209-9da6-4226-8983-b3c15e5fc5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9b3df8b-50dc-43da-9383-d09e7ed947e2}" ma:internalName="TaxCatchAll" ma:showField="CatchAllData" ma:web="f4c45209-9da6-4226-8983-b3c15e5fc5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46be6d-4ff5-45fb-822e-d544b1d35f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m" ma:readOnly="false" ma:fieldId="{5cf76f15-5ced-4ddc-b409-7134ff3c332f}" ma:taxonomyMulti="true" ma:sspId="b3427d64-46e0-4132-aeab-1fa611e2e5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0846be6d-4ff5-45fb-822e-d544b1d35fe4">
      <Terms xmlns="http://schemas.microsoft.com/office/infopath/2007/PartnerControls"/>
    </lcf76f155ced4ddcb4097134ff3c332f>
    <TaxCatchAll xmlns="f4c45209-9da6-4226-8983-b3c15e5fc568" xsi:nil="true"/>
    <SharedWithUsers xmlns="f4c45209-9da6-4226-8983-b3c15e5fc568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28B61CFB-7733-485C-B211-15AE886245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39D738-31C4-46C1-AD9A-19641F2056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4c45209-9da6-4226-8983-b3c15e5fc568"/>
    <ds:schemaRef ds:uri="0846be6d-4ff5-45fb-822e-d544b1d35f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2970C3D-8364-4C31-BC2A-03505F41337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846be6d-4ff5-45fb-822e-d544b1d35fe4"/>
    <ds:schemaRef ds:uri="f4c45209-9da6-4226-8983-b3c15e5fc56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Table 1</vt:lpstr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Lorenna Monteiro De Freitas</dc:creator>
  <cp:keywords/>
  <dc:description/>
  <cp:lastModifiedBy>Karine Braga</cp:lastModifiedBy>
  <cp:revision/>
  <dcterms:created xsi:type="dcterms:W3CDTF">2024-11-12T20:35:20Z</dcterms:created>
  <dcterms:modified xsi:type="dcterms:W3CDTF">2026-04-23T18:10:40Z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2024-08-09T00:00:00Z</vt:filetime>
  </property>
  <property fmtid="{D5CDD505-2E9C-101B-9397-08002B2CF9AE}" pid="3" name="Creator">
    <vt:lpwstr>Microsoft® Excel® para Microsoft 365</vt:lpwstr>
  </property>
  <property fmtid="{D5CDD505-2E9C-101B-9397-08002B2CF9AE}" pid="4" name="LastSaved">
    <vt:filetime>2024-11-12T00:00:00Z</vt:filetime>
  </property>
  <property fmtid="{D5CDD505-2E9C-101B-9397-08002B2CF9AE}" pid="5" name="Producer">
    <vt:lpwstr>Microsoft® Excel® para Microsoft 365</vt:lpwstr>
  </property>
  <property fmtid="{D5CDD505-2E9C-101B-9397-08002B2CF9AE}" pid="6" name="ContentTypeId">
    <vt:lpwstr>0x0101001D48B00628D9ED4D9C809DA14F867FB6</vt:lpwstr>
  </property>
  <property fmtid="{D5CDD505-2E9C-101B-9397-08002B2CF9AE}" pid="7" name="MediaServiceImageTags">
    <vt:lpwstr/>
  </property>
  <property fmtid="{D5CDD505-2E9C-101B-9397-08002B2CF9AE}" pid="8" name="Order">
    <vt:r8>7488100</vt:r8>
  </property>
  <property fmtid="{D5CDD505-2E9C-101B-9397-08002B2CF9AE}" pid="9" name="xd_Signature">
    <vt:bool>false</vt:bool>
  </property>
  <property fmtid="{D5CDD505-2E9C-101B-9397-08002B2CF9AE}" pid="10" name="xd_ProgID">
    <vt:lpwstr/>
  </property>
  <property fmtid="{D5CDD505-2E9C-101B-9397-08002B2CF9AE}" pid="11" name="_SourceUrl">
    <vt:lpwstr/>
  </property>
  <property fmtid="{D5CDD505-2E9C-101B-9397-08002B2CF9AE}" pid="12" name="_SharedFileIndex">
    <vt:lpwstr/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</Properties>
</file>